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DOT\23-00313-010 ODOT D-11 Culverts\107392\400-Engineering\Roadway\EngData\HAS-107392-CADDFiles\400-Engineering\Traffic\EngData\"/>
    </mc:Choice>
  </mc:AlternateContent>
  <xr:revisionPtr revIDLastSave="0" documentId="13_ncr:1_{FD9ADDEF-A876-45D9-A1C7-C7B9F314CCB7}" xr6:coauthVersionLast="47" xr6:coauthVersionMax="47" xr10:uidLastSave="{00000000-0000-0000-0000-000000000000}"/>
  <bookViews>
    <workbookView xWindow="38280" yWindow="-285" windowWidth="38640" windowHeight="21120" xr2:uid="{AF049B61-DC7D-4748-B958-2274D1F6C83E}"/>
  </bookViews>
  <sheets>
    <sheet name="107392 Signing Subsummary" sheetId="14" r:id="rId1"/>
  </sheets>
  <definedNames>
    <definedName name="_xlnm.Print_Area" localSheetId="0">'107392 Signing Subsummary'!$C$8:$Q$46</definedName>
    <definedName name="SIGNSUBSUMMARY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5" i="14" l="1"/>
  <c r="M45" i="14"/>
  <c r="N45" i="14"/>
  <c r="O45" i="14"/>
  <c r="O32" i="14"/>
  <c r="N32" i="14"/>
  <c r="M32" i="14"/>
  <c r="L32" i="14"/>
  <c r="O25" i="14"/>
  <c r="N25" i="14"/>
  <c r="M25" i="14"/>
  <c r="L25" i="14"/>
  <c r="N46" i="14" l="1"/>
  <c r="N51" i="14" s="1"/>
  <c r="L46" i="14"/>
  <c r="L51" i="14" s="1"/>
  <c r="M46" i="14"/>
  <c r="M51" i="14" s="1"/>
  <c r="O46" i="14"/>
  <c r="O51" i="14" s="1"/>
</calcChain>
</file>

<file path=xl/sharedStrings.xml><?xml version="1.0" encoding="utf-8"?>
<sst xmlns="http://schemas.openxmlformats.org/spreadsheetml/2006/main" count="91" uniqueCount="60">
  <si>
    <t>SHEET NO.</t>
  </si>
  <si>
    <t>SIDE</t>
  </si>
  <si>
    <t>TOTALS CARRIED TO GENERAL SUMMARY</t>
  </si>
  <si>
    <t>CODE</t>
  </si>
  <si>
    <t>REMOVAL OF GROUND MOUNTED SIGN AND REERECTION</t>
  </si>
  <si>
    <t>REMOVAL OF GROUND MOUNTED POST SUPPORT AND DISPOSAL</t>
  </si>
  <si>
    <t>FT</t>
  </si>
  <si>
    <t>EACH</t>
  </si>
  <si>
    <t>Ext #:</t>
  </si>
  <si>
    <t>03100</t>
  </si>
  <si>
    <t>85100</t>
  </si>
  <si>
    <t>86002</t>
  </si>
  <si>
    <t>STATION</t>
  </si>
  <si>
    <t>RT</t>
  </si>
  <si>
    <t>REFERENCE NO.</t>
  </si>
  <si>
    <t>LT</t>
  </si>
  <si>
    <t>SIZE
(INCHES)
(W x H)</t>
  </si>
  <si>
    <t>FROM</t>
  </si>
  <si>
    <t>TO</t>
  </si>
  <si>
    <t>GROUND MOUNTED SUPPORT,
NO. 3 POST</t>
  </si>
  <si>
    <t>Check by:</t>
  </si>
  <si>
    <t>TP002</t>
  </si>
  <si>
    <t>TP004</t>
  </si>
  <si>
    <t>Culvert 4</t>
  </si>
  <si>
    <t>Quantities calculated for each separate culvert site for use in funding splits in the General Summary.</t>
  </si>
  <si>
    <t>08600</t>
  </si>
  <si>
    <t>SIGN POST REFLECTOR</t>
  </si>
  <si>
    <t>S-201</t>
  </si>
  <si>
    <t>S-202</t>
  </si>
  <si>
    <t>S-203</t>
  </si>
  <si>
    <t>Calc. by: SAC 2/26/2024 Stage 1</t>
  </si>
  <si>
    <t>Update by:</t>
  </si>
  <si>
    <t xml:space="preserve">Update by: </t>
  </si>
  <si>
    <t>TP001</t>
  </si>
  <si>
    <t>Culvert 1</t>
  </si>
  <si>
    <t>HAS-9-0.15</t>
  </si>
  <si>
    <t>W1-8R</t>
  </si>
  <si>
    <t>S-101</t>
  </si>
  <si>
    <t>HAS-9-0.15 SUBTOTAL</t>
  </si>
  <si>
    <t>S-301</t>
  </si>
  <si>
    <t>HAS-646-1.15</t>
  </si>
  <si>
    <t>S-305</t>
  </si>
  <si>
    <t>S-306</t>
  </si>
  <si>
    <t>W1-8L</t>
  </si>
  <si>
    <t>S-302</t>
  </si>
  <si>
    <t>OM-3L</t>
  </si>
  <si>
    <t>S-303</t>
  </si>
  <si>
    <t>S-304</t>
  </si>
  <si>
    <t>HAS-646-1.15 SUBTOTAL</t>
  </si>
  <si>
    <t>Culvert 2</t>
  </si>
  <si>
    <t>HAS-9-15.52</t>
  </si>
  <si>
    <t>HAS-9-15.52 SUBTOTAL</t>
  </si>
  <si>
    <t>RMS 12/18/24 Stage 2</t>
  </si>
  <si>
    <t>01/STR/04</t>
  </si>
  <si>
    <t>P.81</t>
  </si>
  <si>
    <t>OM-3R</t>
  </si>
  <si>
    <t>SAC 7/28/2025 Stage 3</t>
  </si>
  <si>
    <t>01/STR/04 totals for GenSumm Participation Column =&gt;</t>
  </si>
  <si>
    <t>P.78</t>
  </si>
  <si>
    <t>P.79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</si>
</sst>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2"/>
      <name val="Verdana"/>
      <family val="2"/>
    </font>
    <font>
      <b/>
      <i/>
      <sz val="12"/>
      <name val="Arial"/>
      <family val="2"/>
    </font>
    <font>
      <i/>
      <sz val="10"/>
      <color rgb="FFFF0000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0" fillId="3" borderId="0" xfId="0" applyFill="1" applyAlignment="1">
      <alignment horizontal="right" vertical="center"/>
    </xf>
    <xf numFmtId="0" fontId="0" fillId="3" borderId="0" xfId="0" applyFill="1" applyAlignment="1">
      <alignment vertical="center"/>
    </xf>
    <xf numFmtId="49" fontId="6" fillId="0" borderId="17" xfId="0" quotePrefix="1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8" fillId="2" borderId="0" xfId="0" applyFont="1" applyFill="1"/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/>
    <xf numFmtId="0" fontId="2" fillId="0" borderId="24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left" vertical="center"/>
    </xf>
    <xf numFmtId="0" fontId="1" fillId="3" borderId="0" xfId="0" quotePrefix="1" applyFont="1" applyFill="1" applyAlignment="1">
      <alignment horizontal="center"/>
    </xf>
    <xf numFmtId="0" fontId="0" fillId="3" borderId="27" xfId="0" applyFill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textRotation="90"/>
    </xf>
    <xf numFmtId="164" fontId="2" fillId="0" borderId="4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49" fontId="7" fillId="0" borderId="17" xfId="0" quotePrefix="1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" fillId="3" borderId="0" xfId="0" quotePrefix="1" applyFont="1" applyFill="1" applyAlignment="1">
      <alignment horizontal="right"/>
    </xf>
    <xf numFmtId="1" fontId="0" fillId="0" borderId="0" xfId="0" applyNumberFormat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1" fontId="4" fillId="0" borderId="39" xfId="0" applyNumberFormat="1" applyFont="1" applyBorder="1" applyAlignment="1">
      <alignment horizontal="center" vertical="center"/>
    </xf>
    <xf numFmtId="1" fontId="4" fillId="0" borderId="40" xfId="0" applyNumberFormat="1" applyFont="1" applyBorder="1" applyAlignment="1">
      <alignment horizontal="center" vertical="center"/>
    </xf>
    <xf numFmtId="1" fontId="4" fillId="0" borderId="25" xfId="0" applyNumberFormat="1" applyFont="1" applyBorder="1" applyAlignment="1">
      <alignment horizontal="center" vertical="center"/>
    </xf>
    <xf numFmtId="1" fontId="4" fillId="0" borderId="26" xfId="0" applyNumberFormat="1" applyFont="1" applyBorder="1" applyAlignment="1">
      <alignment horizontal="center" vertical="center"/>
    </xf>
    <xf numFmtId="1" fontId="4" fillId="0" borderId="19" xfId="0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textRotation="90"/>
    </xf>
    <xf numFmtId="0" fontId="3" fillId="0" borderId="10" xfId="0" applyFont="1" applyBorder="1" applyAlignment="1">
      <alignment horizontal="center" vertical="center" textRotation="90"/>
    </xf>
    <xf numFmtId="0" fontId="3" fillId="0" borderId="11" xfId="0" applyFont="1" applyBorder="1" applyAlignment="1">
      <alignment horizontal="center" vertical="center" textRotation="90"/>
    </xf>
    <xf numFmtId="0" fontId="3" fillId="0" borderId="25" xfId="0" applyFont="1" applyBorder="1" applyAlignment="1">
      <alignment horizontal="center" vertical="center" textRotation="90"/>
    </xf>
    <xf numFmtId="0" fontId="3" fillId="0" borderId="24" xfId="0" applyFont="1" applyBorder="1" applyAlignment="1">
      <alignment horizontal="center" vertical="center" textRotation="90"/>
    </xf>
    <xf numFmtId="0" fontId="3" fillId="0" borderId="26" xfId="0" applyFont="1" applyBorder="1" applyAlignment="1">
      <alignment horizontal="center" vertical="center" textRotation="90"/>
    </xf>
    <xf numFmtId="0" fontId="3" fillId="0" borderId="28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6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2" fillId="0" borderId="0" xfId="0" applyFont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38" xfId="0" applyFont="1" applyBorder="1" applyAlignment="1">
      <alignment horizontal="center" vertical="center" textRotation="90" wrapText="1"/>
    </xf>
    <xf numFmtId="0" fontId="2" fillId="0" borderId="24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</cellXfs>
  <cellStyles count="2">
    <cellStyle name="Normal" xfId="0" builtinId="0"/>
    <cellStyle name="Normal 2" xfId="1" xr:uid="{C863B5F1-5A26-4F6B-9613-D8622F2FE5C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</xdr:col>
      <xdr:colOff>599129</xdr:colOff>
      <xdr:row>8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D80E429-171E-44DC-9906-93E863A203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04825"/>
          <a:ext cx="1227779" cy="92392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702BD-37F3-4911-B3D1-F76EBA4DFDD1}">
  <sheetPr>
    <tabColor theme="6"/>
  </sheetPr>
  <dimension ref="A1:Q51"/>
  <sheetViews>
    <sheetView tabSelected="1" topLeftCell="B1" zoomScaleNormal="100" workbookViewId="0">
      <selection activeCell="S20" sqref="S20"/>
    </sheetView>
  </sheetViews>
  <sheetFormatPr defaultColWidth="9.140625" defaultRowHeight="12.75" customHeight="1" x14ac:dyDescent="0.2"/>
  <cols>
    <col min="1" max="1" width="9.140625" style="3"/>
    <col min="2" max="2" width="9.140625" style="4"/>
    <col min="3" max="4" width="10.7109375" style="3" customWidth="1"/>
    <col min="5" max="5" width="12.7109375" style="5" customWidth="1"/>
    <col min="6" max="6" width="12.7109375" style="3" customWidth="1"/>
    <col min="7" max="7" width="8.7109375" style="3" customWidth="1"/>
    <col min="8" max="8" width="12.7109375" style="3" customWidth="1"/>
    <col min="9" max="9" width="5.85546875" style="3" customWidth="1"/>
    <col min="10" max="10" width="2.5703125" style="3" customWidth="1"/>
    <col min="11" max="11" width="5.85546875" style="3" customWidth="1"/>
    <col min="12" max="15" width="12.7109375" style="3" customWidth="1"/>
    <col min="16" max="17" width="10.85546875" style="3" customWidth="1"/>
    <col min="18" max="16384" width="9.140625" style="3"/>
  </cols>
  <sheetData>
    <row r="1" spans="1:17" ht="12.75" customHeight="1" x14ac:dyDescent="0.2">
      <c r="A1" s="38" t="s">
        <v>24</v>
      </c>
      <c r="B1" s="39"/>
      <c r="C1" s="40"/>
      <c r="D1" s="41"/>
      <c r="E1" s="41"/>
      <c r="F1" s="41"/>
      <c r="G1" s="41"/>
      <c r="H1" s="41"/>
      <c r="I1" s="41"/>
      <c r="J1" s="41"/>
    </row>
    <row r="2" spans="1:17" x14ac:dyDescent="0.2">
      <c r="C2" s="9" t="s">
        <v>30</v>
      </c>
      <c r="E2" s="3"/>
    </row>
    <row r="3" spans="1:17" x14ac:dyDescent="0.2">
      <c r="C3" s="9" t="s">
        <v>20</v>
      </c>
      <c r="D3" s="9" t="s">
        <v>52</v>
      </c>
      <c r="E3" s="3"/>
    </row>
    <row r="4" spans="1:17" x14ac:dyDescent="0.2">
      <c r="C4" s="9" t="s">
        <v>31</v>
      </c>
      <c r="D4" s="9" t="s">
        <v>56</v>
      </c>
      <c r="E4" s="3"/>
    </row>
    <row r="5" spans="1:17" x14ac:dyDescent="0.2">
      <c r="C5" s="9" t="s">
        <v>32</v>
      </c>
      <c r="E5" s="3"/>
    </row>
    <row r="6" spans="1:17" x14ac:dyDescent="0.2">
      <c r="C6" s="9"/>
      <c r="E6" s="3"/>
      <c r="L6" s="31"/>
      <c r="M6" s="31"/>
    </row>
    <row r="7" spans="1:17" ht="12.75" customHeight="1" thickBot="1" x14ac:dyDescent="0.25">
      <c r="K7" s="32" t="s">
        <v>8</v>
      </c>
      <c r="L7" s="35" t="s">
        <v>9</v>
      </c>
      <c r="M7" s="31" t="s">
        <v>25</v>
      </c>
      <c r="N7" s="31" t="s">
        <v>10</v>
      </c>
      <c r="O7" s="31" t="s">
        <v>11</v>
      </c>
    </row>
    <row r="8" spans="1:17" ht="12.75" customHeight="1" x14ac:dyDescent="0.2">
      <c r="C8" s="84" t="s">
        <v>0</v>
      </c>
      <c r="D8" s="87" t="s">
        <v>14</v>
      </c>
      <c r="E8" s="90" t="s">
        <v>12</v>
      </c>
      <c r="F8" s="91"/>
      <c r="G8" s="96" t="s">
        <v>1</v>
      </c>
      <c r="H8" s="96" t="s">
        <v>3</v>
      </c>
      <c r="I8" s="99" t="s">
        <v>16</v>
      </c>
      <c r="J8" s="100"/>
      <c r="K8" s="101"/>
      <c r="L8" s="109">
        <v>630</v>
      </c>
      <c r="M8" s="110"/>
      <c r="N8" s="110"/>
      <c r="O8" s="111"/>
      <c r="P8" s="1"/>
      <c r="Q8" s="1"/>
    </row>
    <row r="9" spans="1:17" ht="12.75" customHeight="1" x14ac:dyDescent="0.2">
      <c r="C9" s="85"/>
      <c r="D9" s="88"/>
      <c r="E9" s="92"/>
      <c r="F9" s="93"/>
      <c r="G9" s="97"/>
      <c r="H9" s="97"/>
      <c r="I9" s="102"/>
      <c r="J9" s="103"/>
      <c r="K9" s="104"/>
      <c r="L9" s="112" t="s">
        <v>19</v>
      </c>
      <c r="M9" s="113" t="s">
        <v>26</v>
      </c>
      <c r="N9" s="113" t="s">
        <v>4</v>
      </c>
      <c r="O9" s="116" t="s">
        <v>5</v>
      </c>
      <c r="P9" s="108"/>
      <c r="Q9" s="108"/>
    </row>
    <row r="10" spans="1:17" ht="12.75" customHeight="1" x14ac:dyDescent="0.2">
      <c r="C10" s="85"/>
      <c r="D10" s="88"/>
      <c r="E10" s="92"/>
      <c r="F10" s="93"/>
      <c r="G10" s="97"/>
      <c r="H10" s="97"/>
      <c r="I10" s="102"/>
      <c r="J10" s="103"/>
      <c r="K10" s="104"/>
      <c r="L10" s="112"/>
      <c r="M10" s="114"/>
      <c r="N10" s="114"/>
      <c r="O10" s="116"/>
      <c r="P10" s="108"/>
      <c r="Q10" s="108"/>
    </row>
    <row r="11" spans="1:17" ht="12.75" customHeight="1" x14ac:dyDescent="0.2">
      <c r="C11" s="85"/>
      <c r="D11" s="88"/>
      <c r="E11" s="92"/>
      <c r="F11" s="93"/>
      <c r="G11" s="97"/>
      <c r="H11" s="97"/>
      <c r="I11" s="102"/>
      <c r="J11" s="103"/>
      <c r="K11" s="104"/>
      <c r="L11" s="112"/>
      <c r="M11" s="114"/>
      <c r="N11" s="114"/>
      <c r="O11" s="116"/>
      <c r="P11" s="108"/>
      <c r="Q11" s="108"/>
    </row>
    <row r="12" spans="1:17" ht="12.75" customHeight="1" x14ac:dyDescent="0.2">
      <c r="C12" s="85"/>
      <c r="D12" s="88"/>
      <c r="E12" s="92"/>
      <c r="F12" s="93"/>
      <c r="G12" s="97"/>
      <c r="H12" s="97"/>
      <c r="I12" s="102"/>
      <c r="J12" s="103"/>
      <c r="K12" s="104"/>
      <c r="L12" s="112"/>
      <c r="M12" s="114"/>
      <c r="N12" s="114"/>
      <c r="O12" s="116"/>
      <c r="P12" s="108"/>
      <c r="Q12" s="108"/>
    </row>
    <row r="13" spans="1:17" ht="12.75" customHeight="1" x14ac:dyDescent="0.2">
      <c r="C13" s="85"/>
      <c r="D13" s="88"/>
      <c r="E13" s="92"/>
      <c r="F13" s="93"/>
      <c r="G13" s="97"/>
      <c r="H13" s="97"/>
      <c r="I13" s="102"/>
      <c r="J13" s="103"/>
      <c r="K13" s="104"/>
      <c r="L13" s="112"/>
      <c r="M13" s="114"/>
      <c r="N13" s="114"/>
      <c r="O13" s="116"/>
      <c r="P13" s="108"/>
      <c r="Q13" s="108"/>
    </row>
    <row r="14" spans="1:17" ht="12.75" customHeight="1" x14ac:dyDescent="0.2">
      <c r="C14" s="85"/>
      <c r="D14" s="88"/>
      <c r="E14" s="92"/>
      <c r="F14" s="93"/>
      <c r="G14" s="97"/>
      <c r="H14" s="97"/>
      <c r="I14" s="102"/>
      <c r="J14" s="103"/>
      <c r="K14" s="104"/>
      <c r="L14" s="112"/>
      <c r="M14" s="114"/>
      <c r="N14" s="114"/>
      <c r="O14" s="116"/>
      <c r="P14" s="108"/>
      <c r="Q14" s="108"/>
    </row>
    <row r="15" spans="1:17" ht="12.75" customHeight="1" x14ac:dyDescent="0.2">
      <c r="C15" s="85"/>
      <c r="D15" s="88"/>
      <c r="E15" s="92"/>
      <c r="F15" s="93"/>
      <c r="G15" s="97"/>
      <c r="H15" s="97"/>
      <c r="I15" s="102"/>
      <c r="J15" s="103"/>
      <c r="K15" s="104"/>
      <c r="L15" s="112"/>
      <c r="M15" s="114"/>
      <c r="N15" s="114"/>
      <c r="O15" s="116"/>
      <c r="P15" s="108"/>
      <c r="Q15" s="108"/>
    </row>
    <row r="16" spans="1:17" ht="12.75" customHeight="1" x14ac:dyDescent="0.2">
      <c r="C16" s="85"/>
      <c r="D16" s="88"/>
      <c r="E16" s="92"/>
      <c r="F16" s="93"/>
      <c r="G16" s="97"/>
      <c r="H16" s="97"/>
      <c r="I16" s="102"/>
      <c r="J16" s="103"/>
      <c r="K16" s="104"/>
      <c r="L16" s="112"/>
      <c r="M16" s="114"/>
      <c r="N16" s="114"/>
      <c r="O16" s="116"/>
      <c r="P16" s="108"/>
      <c r="Q16" s="108"/>
    </row>
    <row r="17" spans="1:17" ht="12.75" customHeight="1" x14ac:dyDescent="0.2">
      <c r="C17" s="85"/>
      <c r="D17" s="88"/>
      <c r="E17" s="92"/>
      <c r="F17" s="93"/>
      <c r="G17" s="97"/>
      <c r="H17" s="97"/>
      <c r="I17" s="102"/>
      <c r="J17" s="103"/>
      <c r="K17" s="104"/>
      <c r="L17" s="112"/>
      <c r="M17" s="114"/>
      <c r="N17" s="114"/>
      <c r="O17" s="116"/>
      <c r="P17" s="108"/>
      <c r="Q17" s="108"/>
    </row>
    <row r="18" spans="1:17" ht="12.75" customHeight="1" x14ac:dyDescent="0.2">
      <c r="C18" s="85"/>
      <c r="D18" s="88"/>
      <c r="E18" s="92"/>
      <c r="F18" s="93"/>
      <c r="G18" s="97"/>
      <c r="H18" s="97"/>
      <c r="I18" s="102"/>
      <c r="J18" s="103"/>
      <c r="K18" s="104"/>
      <c r="L18" s="112"/>
      <c r="M18" s="114"/>
      <c r="N18" s="114"/>
      <c r="O18" s="116"/>
      <c r="P18" s="108"/>
      <c r="Q18" s="108"/>
    </row>
    <row r="19" spans="1:17" ht="12.75" customHeight="1" x14ac:dyDescent="0.2">
      <c r="C19" s="85"/>
      <c r="D19" s="88"/>
      <c r="E19" s="94"/>
      <c r="F19" s="95"/>
      <c r="G19" s="97"/>
      <c r="H19" s="97"/>
      <c r="I19" s="102"/>
      <c r="J19" s="103"/>
      <c r="K19" s="104"/>
      <c r="L19" s="112"/>
      <c r="M19" s="115"/>
      <c r="N19" s="115"/>
      <c r="O19" s="116"/>
      <c r="P19" s="108"/>
      <c r="Q19" s="108"/>
    </row>
    <row r="20" spans="1:17" ht="12.75" customHeight="1" thickBot="1" x14ac:dyDescent="0.25">
      <c r="C20" s="86"/>
      <c r="D20" s="89"/>
      <c r="E20" s="10" t="s">
        <v>17</v>
      </c>
      <c r="F20" s="10" t="s">
        <v>18</v>
      </c>
      <c r="G20" s="98"/>
      <c r="H20" s="98"/>
      <c r="I20" s="105"/>
      <c r="J20" s="106"/>
      <c r="K20" s="107"/>
      <c r="L20" s="8" t="s">
        <v>6</v>
      </c>
      <c r="M20" s="2" t="s">
        <v>7</v>
      </c>
      <c r="N20" s="2" t="s">
        <v>7</v>
      </c>
      <c r="O20" s="7" t="s">
        <v>7</v>
      </c>
      <c r="P20" s="1"/>
      <c r="Q20" s="1"/>
    </row>
    <row r="21" spans="1:17" ht="12.75" customHeight="1" x14ac:dyDescent="0.2">
      <c r="B21" s="33"/>
      <c r="C21" s="16"/>
      <c r="D21" s="44"/>
      <c r="E21" s="44"/>
      <c r="F21" s="44"/>
      <c r="G21" s="44"/>
      <c r="H21" s="44"/>
      <c r="I21" s="45"/>
      <c r="J21" s="36"/>
      <c r="K21" s="37"/>
      <c r="L21" s="50"/>
      <c r="M21" s="42"/>
      <c r="N21" s="42"/>
      <c r="O21" s="43"/>
      <c r="P21" s="1"/>
      <c r="Q21" s="1"/>
    </row>
    <row r="22" spans="1:17" ht="12.75" customHeight="1" x14ac:dyDescent="0.2">
      <c r="A22" s="4" t="s">
        <v>33</v>
      </c>
      <c r="B22" s="49" t="s">
        <v>34</v>
      </c>
      <c r="C22" s="11"/>
      <c r="D22" s="19"/>
      <c r="E22" s="67" t="s">
        <v>35</v>
      </c>
      <c r="F22" s="68"/>
      <c r="G22" s="12"/>
      <c r="H22" s="13"/>
      <c r="I22" s="13"/>
      <c r="J22" s="14"/>
      <c r="K22" s="15"/>
      <c r="L22" s="28"/>
      <c r="M22" s="17"/>
      <c r="N22" s="17"/>
      <c r="O22" s="18"/>
      <c r="P22" s="1"/>
      <c r="Q22" s="1"/>
    </row>
    <row r="23" spans="1:17" ht="12.75" customHeight="1" x14ac:dyDescent="0.2">
      <c r="A23" s="4"/>
      <c r="B23" s="49"/>
      <c r="C23" s="17" t="s">
        <v>58</v>
      </c>
      <c r="D23" s="17" t="s">
        <v>37</v>
      </c>
      <c r="E23" s="25">
        <v>1313</v>
      </c>
      <c r="F23" s="25"/>
      <c r="G23" s="17" t="s">
        <v>13</v>
      </c>
      <c r="H23" s="17" t="s">
        <v>36</v>
      </c>
      <c r="I23" s="24"/>
      <c r="J23" s="29"/>
      <c r="K23" s="30"/>
      <c r="L23" s="28">
        <v>13</v>
      </c>
      <c r="M23" s="17">
        <v>1</v>
      </c>
      <c r="N23" s="17">
        <v>1</v>
      </c>
      <c r="O23" s="18">
        <v>1</v>
      </c>
      <c r="P23" s="1"/>
      <c r="Q23" s="1"/>
    </row>
    <row r="24" spans="1:17" ht="12.75" customHeight="1" thickBot="1" x14ac:dyDescent="0.25">
      <c r="B24" s="34"/>
      <c r="C24" s="46"/>
      <c r="D24" s="47"/>
      <c r="E24" s="2"/>
      <c r="F24" s="2"/>
      <c r="G24" s="2"/>
      <c r="H24" s="2"/>
      <c r="I24" s="21"/>
      <c r="J24" s="22"/>
      <c r="K24" s="23"/>
      <c r="L24" s="8"/>
      <c r="M24" s="2"/>
      <c r="N24" s="2"/>
      <c r="O24" s="7"/>
      <c r="P24" s="1"/>
      <c r="Q24" s="1"/>
    </row>
    <row r="25" spans="1:17" ht="12.75" customHeight="1" thickBot="1" x14ac:dyDescent="0.25">
      <c r="B25" s="48" t="s">
        <v>53</v>
      </c>
      <c r="C25" s="69" t="s">
        <v>38</v>
      </c>
      <c r="D25" s="70"/>
      <c r="E25" s="70"/>
      <c r="F25" s="70"/>
      <c r="G25" s="70"/>
      <c r="H25" s="70"/>
      <c r="I25" s="70"/>
      <c r="J25" s="70"/>
      <c r="K25" s="71"/>
      <c r="L25" s="51">
        <f>SUM(L23:L23)</f>
        <v>13</v>
      </c>
      <c r="M25" s="26">
        <f>SUM(M23:M23)</f>
        <v>1</v>
      </c>
      <c r="N25" s="26">
        <f>SUM(N23:N23)</f>
        <v>1</v>
      </c>
      <c r="O25" s="27">
        <f>SUM(O23:O23)</f>
        <v>1</v>
      </c>
      <c r="P25" s="1"/>
      <c r="Q25" s="1"/>
    </row>
    <row r="26" spans="1:17" ht="12.75" customHeight="1" x14ac:dyDescent="0.2">
      <c r="B26" s="33"/>
      <c r="C26" s="16"/>
      <c r="D26" s="44"/>
      <c r="E26" s="44"/>
      <c r="F26" s="44"/>
      <c r="G26" s="44"/>
      <c r="H26" s="44"/>
      <c r="I26" s="45"/>
      <c r="J26" s="36"/>
      <c r="K26" s="37"/>
      <c r="L26" s="50"/>
      <c r="M26" s="42"/>
      <c r="N26" s="42"/>
      <c r="O26" s="43"/>
      <c r="P26" s="1"/>
      <c r="Q26" s="1"/>
    </row>
    <row r="27" spans="1:17" ht="12.75" customHeight="1" x14ac:dyDescent="0.2">
      <c r="A27" s="4" t="s">
        <v>21</v>
      </c>
      <c r="B27" s="52" t="s">
        <v>49</v>
      </c>
      <c r="C27" s="11"/>
      <c r="D27" s="19"/>
      <c r="E27" s="67" t="s">
        <v>50</v>
      </c>
      <c r="F27" s="68"/>
      <c r="G27" s="12"/>
      <c r="H27" s="13"/>
      <c r="I27" s="13"/>
      <c r="J27" s="14"/>
      <c r="K27" s="15"/>
      <c r="L27" s="28"/>
      <c r="M27" s="17"/>
      <c r="N27" s="17"/>
      <c r="O27" s="18"/>
      <c r="P27" s="1"/>
      <c r="Q27" s="1"/>
    </row>
    <row r="28" spans="1:17" ht="12.75" customHeight="1" x14ac:dyDescent="0.2">
      <c r="A28" s="4"/>
      <c r="B28" s="52"/>
      <c r="C28" s="28" t="s">
        <v>59</v>
      </c>
      <c r="D28" s="17" t="s">
        <v>27</v>
      </c>
      <c r="E28" s="54">
        <v>82456</v>
      </c>
      <c r="F28" s="25"/>
      <c r="G28" s="17" t="s">
        <v>13</v>
      </c>
      <c r="H28" s="17" t="s">
        <v>36</v>
      </c>
      <c r="I28" s="24"/>
      <c r="J28" s="29"/>
      <c r="K28" s="30"/>
      <c r="L28" s="28">
        <v>13</v>
      </c>
      <c r="M28" s="17">
        <v>1</v>
      </c>
      <c r="N28" s="17">
        <v>1</v>
      </c>
      <c r="O28" s="18">
        <v>1</v>
      </c>
      <c r="P28" s="1"/>
      <c r="Q28" s="1"/>
    </row>
    <row r="29" spans="1:17" ht="12.75" customHeight="1" x14ac:dyDescent="0.2">
      <c r="A29" s="4"/>
      <c r="B29" s="52"/>
      <c r="C29" s="28" t="s">
        <v>59</v>
      </c>
      <c r="D29" s="17" t="s">
        <v>28</v>
      </c>
      <c r="E29" s="54">
        <v>82508</v>
      </c>
      <c r="F29" s="25"/>
      <c r="G29" s="17" t="s">
        <v>13</v>
      </c>
      <c r="H29" s="17" t="s">
        <v>43</v>
      </c>
      <c r="I29" s="24"/>
      <c r="J29" s="29"/>
      <c r="K29" s="30"/>
      <c r="L29" s="28">
        <v>13</v>
      </c>
      <c r="M29" s="17">
        <v>1</v>
      </c>
      <c r="N29" s="17">
        <v>1</v>
      </c>
      <c r="O29" s="18">
        <v>1</v>
      </c>
      <c r="P29" s="1"/>
      <c r="Q29" s="1"/>
    </row>
    <row r="30" spans="1:17" ht="12.75" customHeight="1" x14ac:dyDescent="0.2">
      <c r="A30" s="4"/>
      <c r="B30" s="52"/>
      <c r="C30" s="28" t="s">
        <v>59</v>
      </c>
      <c r="D30" s="17" t="s">
        <v>29</v>
      </c>
      <c r="E30" s="54">
        <v>82551</v>
      </c>
      <c r="F30" s="25"/>
      <c r="G30" s="17" t="s">
        <v>13</v>
      </c>
      <c r="H30" s="17" t="s">
        <v>36</v>
      </c>
      <c r="I30" s="24"/>
      <c r="J30" s="29"/>
      <c r="K30" s="30"/>
      <c r="L30" s="28">
        <v>13</v>
      </c>
      <c r="M30" s="17">
        <v>1</v>
      </c>
      <c r="N30" s="17">
        <v>1</v>
      </c>
      <c r="O30" s="18">
        <v>1</v>
      </c>
      <c r="P30" s="1"/>
      <c r="Q30" s="1"/>
    </row>
    <row r="31" spans="1:17" ht="12.75" customHeight="1" thickBot="1" x14ac:dyDescent="0.25">
      <c r="B31" s="34"/>
      <c r="C31" s="46"/>
      <c r="D31" s="47"/>
      <c r="E31" s="2"/>
      <c r="F31" s="2"/>
      <c r="G31" s="2"/>
      <c r="H31" s="2"/>
      <c r="I31" s="21"/>
      <c r="J31" s="22"/>
      <c r="K31" s="23"/>
      <c r="L31" s="8"/>
      <c r="M31" s="2"/>
      <c r="N31" s="2"/>
      <c r="O31" s="7"/>
      <c r="P31" s="1"/>
      <c r="Q31" s="1"/>
    </row>
    <row r="32" spans="1:17" ht="12.75" customHeight="1" thickBot="1" x14ac:dyDescent="0.25">
      <c r="B32" s="48" t="s">
        <v>53</v>
      </c>
      <c r="C32" s="69" t="s">
        <v>51</v>
      </c>
      <c r="D32" s="70"/>
      <c r="E32" s="70"/>
      <c r="F32" s="70"/>
      <c r="G32" s="70"/>
      <c r="H32" s="70"/>
      <c r="I32" s="70"/>
      <c r="J32" s="70"/>
      <c r="K32" s="71"/>
      <c r="L32" s="51">
        <f>SUM(L28:L30)</f>
        <v>39</v>
      </c>
      <c r="M32" s="26">
        <f>SUM(M28:M30)</f>
        <v>3</v>
      </c>
      <c r="N32" s="26">
        <f>SUM(N28:N30)</f>
        <v>3</v>
      </c>
      <c r="O32" s="27">
        <f>SUM(O28:O30)</f>
        <v>3</v>
      </c>
      <c r="P32" s="1"/>
      <c r="Q32" s="1"/>
    </row>
    <row r="33" spans="1:17" ht="12.75" customHeight="1" x14ac:dyDescent="0.2">
      <c r="B33" s="34"/>
      <c r="C33" s="16"/>
      <c r="D33" s="44"/>
      <c r="E33" s="44"/>
      <c r="F33" s="44"/>
      <c r="G33" s="44"/>
      <c r="H33" s="44"/>
      <c r="I33" s="36"/>
      <c r="J33" s="36"/>
      <c r="K33" s="37"/>
      <c r="L33" s="50"/>
      <c r="M33" s="42"/>
      <c r="N33" s="42"/>
      <c r="O33" s="43"/>
      <c r="P33" s="1"/>
      <c r="Q33" s="1"/>
    </row>
    <row r="34" spans="1:17" ht="12.75" customHeight="1" x14ac:dyDescent="0.2">
      <c r="A34" s="4" t="s">
        <v>22</v>
      </c>
      <c r="B34" s="52" t="s">
        <v>23</v>
      </c>
      <c r="C34" s="11"/>
      <c r="D34" s="19"/>
      <c r="E34" s="67" t="s">
        <v>40</v>
      </c>
      <c r="F34" s="68"/>
      <c r="G34" s="12"/>
      <c r="H34" s="13"/>
      <c r="I34" s="13"/>
      <c r="J34" s="14"/>
      <c r="K34" s="15"/>
      <c r="L34" s="28"/>
      <c r="M34" s="17"/>
      <c r="N34" s="17"/>
      <c r="O34" s="18"/>
      <c r="P34" s="1"/>
      <c r="Q34" s="1"/>
    </row>
    <row r="35" spans="1:17" ht="12.75" customHeight="1" x14ac:dyDescent="0.2">
      <c r="A35" s="4"/>
      <c r="B35" s="52"/>
      <c r="C35" s="28" t="s">
        <v>54</v>
      </c>
      <c r="D35" s="17" t="s">
        <v>39</v>
      </c>
      <c r="E35" s="25">
        <v>5962</v>
      </c>
      <c r="F35" s="25"/>
      <c r="G35" s="17" t="s">
        <v>13</v>
      </c>
      <c r="H35" s="17" t="s">
        <v>36</v>
      </c>
      <c r="I35" s="24"/>
      <c r="J35" s="29"/>
      <c r="K35" s="30"/>
      <c r="L35" s="28">
        <v>13</v>
      </c>
      <c r="M35" s="17">
        <v>1</v>
      </c>
      <c r="N35" s="17">
        <v>1</v>
      </c>
      <c r="O35" s="18">
        <v>1</v>
      </c>
      <c r="P35" s="1"/>
      <c r="Q35" s="1"/>
    </row>
    <row r="36" spans="1:17" ht="12.75" customHeight="1" x14ac:dyDescent="0.2">
      <c r="A36" s="4"/>
      <c r="B36" s="52"/>
      <c r="C36" s="11"/>
      <c r="D36" s="17"/>
      <c r="E36" s="25"/>
      <c r="F36" s="25"/>
      <c r="G36" s="17"/>
      <c r="H36" s="17" t="s">
        <v>43</v>
      </c>
      <c r="I36" s="13"/>
      <c r="J36" s="14"/>
      <c r="K36" s="15"/>
      <c r="L36" s="28"/>
      <c r="M36" s="17"/>
      <c r="N36" s="17">
        <v>1</v>
      </c>
      <c r="O36" s="18"/>
      <c r="P36" s="1"/>
      <c r="Q36" s="1"/>
    </row>
    <row r="37" spans="1:17" ht="12.75" customHeight="1" x14ac:dyDescent="0.2">
      <c r="A37" s="4"/>
      <c r="B37" s="53"/>
      <c r="C37" s="28" t="s">
        <v>54</v>
      </c>
      <c r="D37" s="17" t="s">
        <v>44</v>
      </c>
      <c r="E37" s="25">
        <v>5988</v>
      </c>
      <c r="F37" s="25"/>
      <c r="G37" s="17" t="s">
        <v>15</v>
      </c>
      <c r="H37" s="17" t="s">
        <v>45</v>
      </c>
      <c r="I37" s="24"/>
      <c r="J37" s="29"/>
      <c r="K37" s="30"/>
      <c r="L37" s="28">
        <v>13</v>
      </c>
      <c r="M37" s="17"/>
      <c r="N37" s="17">
        <v>1</v>
      </c>
      <c r="O37" s="18">
        <v>1</v>
      </c>
      <c r="P37" s="1"/>
      <c r="Q37" s="1"/>
    </row>
    <row r="38" spans="1:17" ht="12.75" customHeight="1" x14ac:dyDescent="0.2">
      <c r="B38" s="34"/>
      <c r="C38" s="28" t="s">
        <v>54</v>
      </c>
      <c r="D38" s="17" t="s">
        <v>46</v>
      </c>
      <c r="E38" s="25">
        <v>5990</v>
      </c>
      <c r="F38" s="25"/>
      <c r="G38" s="17" t="s">
        <v>13</v>
      </c>
      <c r="H38" s="17" t="s">
        <v>55</v>
      </c>
      <c r="I38" s="24"/>
      <c r="J38" s="29"/>
      <c r="K38" s="30"/>
      <c r="L38" s="28">
        <v>13</v>
      </c>
      <c r="M38" s="17"/>
      <c r="N38" s="17">
        <v>1</v>
      </c>
      <c r="O38" s="18">
        <v>1</v>
      </c>
      <c r="P38" s="1"/>
      <c r="Q38" s="1"/>
    </row>
    <row r="39" spans="1:17" ht="12.75" customHeight="1" x14ac:dyDescent="0.2">
      <c r="B39" s="34"/>
      <c r="C39" s="28" t="s">
        <v>54</v>
      </c>
      <c r="D39" s="17" t="s">
        <v>47</v>
      </c>
      <c r="E39" s="25">
        <v>6010</v>
      </c>
      <c r="F39" s="25"/>
      <c r="G39" s="17" t="s">
        <v>13</v>
      </c>
      <c r="H39" s="17" t="s">
        <v>45</v>
      </c>
      <c r="I39" s="24"/>
      <c r="J39" s="29"/>
      <c r="K39" s="30"/>
      <c r="L39" s="28">
        <v>13</v>
      </c>
      <c r="M39" s="17"/>
      <c r="N39" s="17">
        <v>1</v>
      </c>
      <c r="O39" s="18">
        <v>1</v>
      </c>
      <c r="P39" s="1"/>
      <c r="Q39" s="1"/>
    </row>
    <row r="40" spans="1:17" ht="12.75" customHeight="1" x14ac:dyDescent="0.2">
      <c r="A40" s="4"/>
      <c r="B40" s="53"/>
      <c r="C40" s="28" t="s">
        <v>54</v>
      </c>
      <c r="D40" s="17" t="s">
        <v>41</v>
      </c>
      <c r="E40" s="25">
        <v>6018</v>
      </c>
      <c r="F40" s="25"/>
      <c r="G40" s="17" t="s">
        <v>15</v>
      </c>
      <c r="H40" s="17" t="s">
        <v>55</v>
      </c>
      <c r="I40" s="24"/>
      <c r="J40" s="29"/>
      <c r="K40" s="30"/>
      <c r="L40" s="28">
        <v>13</v>
      </c>
      <c r="M40" s="17"/>
      <c r="N40" s="17">
        <v>1</v>
      </c>
      <c r="O40" s="18">
        <v>1</v>
      </c>
      <c r="P40" s="1"/>
      <c r="Q40" s="1"/>
    </row>
    <row r="41" spans="1:17" ht="12.75" customHeight="1" x14ac:dyDescent="0.2">
      <c r="A41" s="4"/>
      <c r="B41" s="53"/>
      <c r="C41" s="28" t="s">
        <v>54</v>
      </c>
      <c r="D41" s="17" t="s">
        <v>42</v>
      </c>
      <c r="E41" s="25">
        <v>6029</v>
      </c>
      <c r="F41" s="25"/>
      <c r="G41" s="17" t="s">
        <v>13</v>
      </c>
      <c r="H41" s="17" t="s">
        <v>36</v>
      </c>
      <c r="I41" s="24"/>
      <c r="J41" s="29"/>
      <c r="K41" s="30"/>
      <c r="L41" s="28">
        <v>13</v>
      </c>
      <c r="M41" s="17">
        <v>1</v>
      </c>
      <c r="N41" s="17">
        <v>1</v>
      </c>
      <c r="O41" s="18">
        <v>1</v>
      </c>
      <c r="P41" s="1"/>
      <c r="Q41" s="1"/>
    </row>
    <row r="42" spans="1:17" ht="12.75" customHeight="1" x14ac:dyDescent="0.2">
      <c r="A42" s="4"/>
      <c r="B42" s="53"/>
      <c r="C42" s="11"/>
      <c r="D42" s="17"/>
      <c r="E42" s="25"/>
      <c r="F42" s="25"/>
      <c r="G42" s="17"/>
      <c r="H42" s="17" t="s">
        <v>43</v>
      </c>
      <c r="I42" s="13"/>
      <c r="J42" s="14"/>
      <c r="K42" s="15"/>
      <c r="L42" s="28"/>
      <c r="M42" s="17"/>
      <c r="N42" s="17">
        <v>1</v>
      </c>
      <c r="O42" s="18"/>
      <c r="P42" s="1"/>
      <c r="Q42" s="1"/>
    </row>
    <row r="43" spans="1:17" ht="12.75" customHeight="1" x14ac:dyDescent="0.2">
      <c r="B43" s="34"/>
      <c r="C43" s="11"/>
      <c r="D43" s="20"/>
      <c r="E43" s="25"/>
      <c r="F43" s="25"/>
      <c r="G43" s="17"/>
      <c r="H43" s="17"/>
      <c r="I43" s="13"/>
      <c r="J43" s="14"/>
      <c r="K43" s="15"/>
      <c r="L43" s="28"/>
      <c r="M43" s="17"/>
      <c r="N43" s="17"/>
      <c r="O43" s="18"/>
      <c r="P43" s="1"/>
      <c r="Q43" s="1"/>
    </row>
    <row r="44" spans="1:17" ht="12.75" customHeight="1" thickBot="1" x14ac:dyDescent="0.25">
      <c r="B44" s="34"/>
      <c r="C44" s="55"/>
      <c r="D44" s="2"/>
      <c r="E44" s="56"/>
      <c r="F44" s="56"/>
      <c r="G44" s="2"/>
      <c r="H44" s="2"/>
      <c r="I44" s="57"/>
      <c r="J44" s="58"/>
      <c r="K44" s="59"/>
      <c r="L44" s="28"/>
      <c r="M44" s="17"/>
      <c r="N44" s="17"/>
      <c r="O44" s="18"/>
      <c r="P44" s="1"/>
      <c r="Q44" s="1"/>
    </row>
    <row r="45" spans="1:17" ht="12.75" customHeight="1" thickBot="1" x14ac:dyDescent="0.25">
      <c r="B45" s="48" t="s">
        <v>53</v>
      </c>
      <c r="C45" s="69" t="s">
        <v>48</v>
      </c>
      <c r="D45" s="70"/>
      <c r="E45" s="70"/>
      <c r="F45" s="70"/>
      <c r="G45" s="70"/>
      <c r="H45" s="70"/>
      <c r="I45" s="70"/>
      <c r="J45" s="70"/>
      <c r="K45" s="71"/>
      <c r="L45" s="51">
        <f>SUM(L35:L44)</f>
        <v>78</v>
      </c>
      <c r="M45" s="26">
        <f>SUM(M35:M44)</f>
        <v>2</v>
      </c>
      <c r="N45" s="26">
        <f>SUM(N35:N44)</f>
        <v>8</v>
      </c>
      <c r="O45" s="27">
        <f>SUM(O35:O44)</f>
        <v>6</v>
      </c>
      <c r="P45" s="1"/>
      <c r="Q45" s="1"/>
    </row>
    <row r="46" spans="1:17" ht="12.75" customHeight="1" x14ac:dyDescent="0.2">
      <c r="C46" s="78" t="s">
        <v>2</v>
      </c>
      <c r="D46" s="79"/>
      <c r="E46" s="79"/>
      <c r="F46" s="79"/>
      <c r="G46" s="79"/>
      <c r="H46" s="79"/>
      <c r="I46" s="79"/>
      <c r="J46" s="79"/>
      <c r="K46" s="80"/>
      <c r="L46" s="72">
        <f>L25+L32+L45</f>
        <v>130</v>
      </c>
      <c r="M46" s="74">
        <f>M25+M32+M45</f>
        <v>6</v>
      </c>
      <c r="N46" s="74">
        <f>N25+N32+N45</f>
        <v>12</v>
      </c>
      <c r="O46" s="76">
        <f>O25+O32+O45</f>
        <v>10</v>
      </c>
      <c r="P46" s="6"/>
      <c r="Q46" s="6"/>
    </row>
    <row r="47" spans="1:17" ht="12.75" customHeight="1" thickBot="1" x14ac:dyDescent="0.25">
      <c r="C47" s="81"/>
      <c r="D47" s="82"/>
      <c r="E47" s="82"/>
      <c r="F47" s="82"/>
      <c r="G47" s="82"/>
      <c r="H47" s="82"/>
      <c r="I47" s="82"/>
      <c r="J47" s="82"/>
      <c r="K47" s="83"/>
      <c r="L47" s="73"/>
      <c r="M47" s="75"/>
      <c r="N47" s="75"/>
      <c r="O47" s="77"/>
    </row>
    <row r="48" spans="1:17" ht="12.75" customHeight="1" thickBot="1" x14ac:dyDescent="0.25">
      <c r="L48" s="60" t="s">
        <v>9</v>
      </c>
      <c r="M48" s="61" t="s">
        <v>25</v>
      </c>
      <c r="N48" s="61" t="s">
        <v>10</v>
      </c>
      <c r="O48" s="61" t="s">
        <v>11</v>
      </c>
    </row>
    <row r="49" spans="6:15" ht="12.75" customHeight="1" x14ac:dyDescent="0.2">
      <c r="L49" s="64">
        <v>630</v>
      </c>
      <c r="M49" s="65"/>
      <c r="N49" s="65"/>
      <c r="O49" s="66"/>
    </row>
    <row r="51" spans="6:15" ht="12.75" customHeight="1" x14ac:dyDescent="0.2">
      <c r="F51" s="34"/>
      <c r="G51" s="34"/>
      <c r="H51" s="34"/>
      <c r="I51" s="34"/>
      <c r="J51" s="34"/>
      <c r="K51" s="62" t="s">
        <v>57</v>
      </c>
      <c r="L51" s="63">
        <f>L46</f>
        <v>130</v>
      </c>
      <c r="M51" s="63">
        <f>M46</f>
        <v>6</v>
      </c>
      <c r="N51" s="63">
        <f>N46</f>
        <v>12</v>
      </c>
      <c r="O51" s="63">
        <f>O46</f>
        <v>10</v>
      </c>
    </row>
  </sheetData>
  <mergeCells count="25">
    <mergeCell ref="C8:C20"/>
    <mergeCell ref="D8:D20"/>
    <mergeCell ref="E8:F19"/>
    <mergeCell ref="G8:G20"/>
    <mergeCell ref="H8:H20"/>
    <mergeCell ref="I8:K20"/>
    <mergeCell ref="P9:P19"/>
    <mergeCell ref="Q9:Q19"/>
    <mergeCell ref="L8:O8"/>
    <mergeCell ref="L9:L19"/>
    <mergeCell ref="M9:M19"/>
    <mergeCell ref="N9:N19"/>
    <mergeCell ref="O9:O19"/>
    <mergeCell ref="E22:F22"/>
    <mergeCell ref="C46:K47"/>
    <mergeCell ref="C25:K25"/>
    <mergeCell ref="E34:F34"/>
    <mergeCell ref="C45:K45"/>
    <mergeCell ref="L49:O49"/>
    <mergeCell ref="E27:F27"/>
    <mergeCell ref="C32:K32"/>
    <mergeCell ref="L46:L47"/>
    <mergeCell ref="M46:M47"/>
    <mergeCell ref="N46:N47"/>
    <mergeCell ref="O46:O47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107392 Signing Subsummary</vt:lpstr>
      <vt:lpstr>'107392 Signing Subsummary'!Print_Area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Robert Sabol</cp:lastModifiedBy>
  <cp:lastPrinted>2007-01-24T18:52:13Z</cp:lastPrinted>
  <dcterms:created xsi:type="dcterms:W3CDTF">2007-01-18T14:43:23Z</dcterms:created>
  <dcterms:modified xsi:type="dcterms:W3CDTF">2025-12-29T17:45:29Z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